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编制说明" sheetId="3" r:id="rId1"/>
    <sheet name="100章" sheetId="8" r:id="rId2"/>
    <sheet name="200章" sheetId="7" r:id="rId3"/>
    <sheet name="300章" sheetId="6" r:id="rId4"/>
    <sheet name="600章" sheetId="5" r:id="rId5"/>
    <sheet name="【5.4表】投标报价汇总表(招标)" sheetId="2" r:id="rId6"/>
    <sheet name="【5.5】表 " sheetId="4" r:id="rId7"/>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<sst xmlns="http://schemas.openxmlformats.org/spreadsheetml/2006/main" count="214" uniqueCount="158">
  <si>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</si>
  <si>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</si>
  <si>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</si>
  <si>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</si>
  <si>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</si>
  <si>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</si>
  <si>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</si>
  <si>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</si>
  <si>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</si>
  <si>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</si>
  <si>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</si>
  <si>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</si>
  <si>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</si>
  <si>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</si>
  <si>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</si>
  <si>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</si>
  <si>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</si>
  <si>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</si>
  <si>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</si>
  <si>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</si>
  <si>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</si>
  <si>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</si>
  <si>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</si>
  <si>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段：Y336 宁格尔塔至壕羊线K19+000-K27+000 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</si>
  <si>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</si>
  <si>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</si>
  <si>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</si>
  <si>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</si>
  <si>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</si>
  <si>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</si>
  <si>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</si>
  <si>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</si>
  <si>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</si>
  <si>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</si>
  <si>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</si>
  <si>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</si>
  <si>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</si>
  <si>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</si>
  <si>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</si>
  <si>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</si>
  <si>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</si>
  <si>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</si>
  <si>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</si>
  <si>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</si>
  <si>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</si>
  <si>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</si>
  <si>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</si>
  <si>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</si>
  <si>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</si>
  <si>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</si>
  <si>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</si>
  <si>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</si>
  <si>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103-6</t>
  </si>
  <si>
    <t>临时安全设施</t>
  </si>
  <si>
    <t>104</t>
  </si>
  <si>
    <t>承包人驻地建设</t>
  </si>
  <si>
    <t>104-1</t>
  </si>
  <si>
    <t>清单 第100章 合计</t>
  </si>
  <si>
    <t>清单 第200章  路基</t>
  </si>
  <si>
    <t>202</t>
  </si>
  <si>
    <t>场地清理</t>
  </si>
  <si>
    <t>202-2</t>
  </si>
  <si>
    <t>挖除旧路面</t>
  </si>
  <si>
    <t>水泥混凝土路面</t>
  </si>
  <si>
    <t>m3</t>
  </si>
  <si>
    <t>1981.90</t>
  </si>
  <si>
    <t>207</t>
  </si>
  <si>
    <t>坡面排水</t>
  </si>
  <si>
    <t>207-11</t>
  </si>
  <si>
    <t>拦水带</t>
  </si>
  <si>
    <t>8.80</t>
  </si>
  <si>
    <t>清单 第200章 合计</t>
  </si>
  <si>
    <t>清单 第300章  路面</t>
  </si>
  <si>
    <t>310</t>
  </si>
  <si>
    <t>沥青表面处治与封层</t>
  </si>
  <si>
    <t>310-1</t>
  </si>
  <si>
    <t>沥青表面处治</t>
  </si>
  <si>
    <t>-c</t>
  </si>
  <si>
    <t>灌缝</t>
  </si>
  <si>
    <t>m</t>
  </si>
  <si>
    <t>130.00</t>
  </si>
  <si>
    <t>312</t>
  </si>
  <si>
    <t>水泥混凝土面板</t>
  </si>
  <si>
    <t>312-1</t>
  </si>
  <si>
    <t>C30水泥混凝土面板</t>
  </si>
  <si>
    <t>厚200mm</t>
  </si>
  <si>
    <t>清单 第300章 合计</t>
  </si>
  <si>
    <t>清单 第600章  安全设施及预埋管线</t>
  </si>
  <si>
    <t>602</t>
  </si>
  <si>
    <t>护栏</t>
  </si>
  <si>
    <t>602-3</t>
  </si>
  <si>
    <t>波形梁钢护栏</t>
  </si>
  <si>
    <t>波形梁护栏（标准段）Gr-C-4E</t>
  </si>
  <si>
    <t>440.00</t>
  </si>
  <si>
    <t>-d</t>
  </si>
  <si>
    <t>波形梁护栏（端头段）AT1-2</t>
  </si>
  <si>
    <t>个</t>
  </si>
  <si>
    <t>24</t>
  </si>
  <si>
    <t>604</t>
  </si>
  <si>
    <t>道路交通标志</t>
  </si>
  <si>
    <t>604-7</t>
  </si>
  <si>
    <t>附着式交通标志</t>
  </si>
  <si>
    <t>VG-De(Rbw)-At1</t>
  </si>
  <si>
    <t>107</t>
  </si>
  <si>
    <t>清单 第600章 合计</t>
  </si>
  <si>
    <t>投标报价汇总表</t>
  </si>
  <si>
    <t>标段：Y336 宁格尔塔至壕羊线K19+000-K27+000 段公路养护工程</t>
  </si>
  <si>
    <t>序号</t>
  </si>
  <si>
    <t>章次</t>
  </si>
  <si>
    <t>科 目 名 称</t>
  </si>
  <si>
    <t>金额（元）</t>
  </si>
  <si>
    <t>100</t>
  </si>
  <si>
    <t>2</t>
  </si>
  <si>
    <t>200</t>
  </si>
  <si>
    <t>3</t>
  </si>
  <si>
    <t>300</t>
  </si>
  <si>
    <t>4</t>
  </si>
  <si>
    <t>600</t>
  </si>
  <si>
    <t>5</t>
  </si>
  <si>
    <t>第100章至1100章清单合计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</si>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</sst>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sz val="12"/>
      <name val="宋体"/>
      <charset val="0"/>
    </font>
    <font>
      <b/>
      <sz val="15"/>
      <name val="宋体"/>
      <charset val="134"/>
    </font>
    <font>
      <b/>
      <u/>
      <sz val="12"/>
      <name val="宋体"/>
      <charset val="0"/>
    </font>
    <font>
      <b/>
      <sz val="12"/>
      <name val="宋体"/>
      <charset val="134"/>
    </font>
    <font>
      <b/>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49">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13" xfId="0" applyFont="1" applyBorder="1" applyAlignment="1">
      <alignment horizontal="right" vertical="center" shrinkToFit="1"/>
    </xf>
    <xf numFmtId="178" fontId="3" fillId="0" borderId="4" xfId="0" applyNumberFormat="1"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center" vertical="center" shrinkToFit="1"/>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2" workbookViewId="0">
      <selection activeCell="C6" sqref="C6"/>
    </sheetView>
  </sheetViews>
  <sheetFormatPr defaultColWidth="8" defaultRowHeight="12.75"/>
  <cols>
    <col min="1" max="1" width="79.125" style="41" customWidth="1"/>
    <col min="2" max="16384" width="8" style="41"/>
  </cols>
  <sheetData>
    <row r="1" s="41" customFormat="1" ht="23" customHeight="1" spans="1:1">
      <c r="A1" s="42" t="s">
        <v>0</v>
      </c>
    </row>
    <row r="2" s="41" customFormat="1" ht="15.75" spans="1:1">
      <c r="A2" s="43" t="s">
        <v>1</v>
      </c>
    </row>
    <row r="3" s="41" customFormat="1" ht="72" spans="1:1">
      <c r="A3" s="44" t="s">
        <v>2</v>
      </c>
    </row>
    <row r="4" s="41" customFormat="1" ht="43.5" spans="1:1">
      <c r="A4" s="45" t="s">
        <v>3</v>
      </c>
    </row>
    <row r="5" s="41" customFormat="1" ht="87" spans="1:1">
      <c r="A5" s="45" t="s">
        <v>4</v>
      </c>
    </row>
    <row r="6" s="41" customFormat="1" ht="57.75" spans="1:1">
      <c r="A6" s="45" t="s">
        <v>5</v>
      </c>
    </row>
    <row r="7" s="41" customFormat="1" ht="43.5" spans="1:1">
      <c r="A7" s="45" t="s">
        <v>6</v>
      </c>
    </row>
    <row r="8" s="41" customFormat="1" ht="43.5" spans="1:1">
      <c r="A8" s="45" t="s">
        <v>7</v>
      </c>
    </row>
    <row r="9" s="41" customFormat="1" ht="29.25" spans="1:1">
      <c r="A9" s="45" t="s">
        <v>8</v>
      </c>
    </row>
    <row r="10" s="41" customFormat="1" ht="15.75" spans="1:1">
      <c r="A10" s="43" t="s">
        <v>9</v>
      </c>
    </row>
    <row r="11" s="41" customFormat="1" ht="29.25" spans="1:1">
      <c r="A11" s="45" t="s">
        <v>10</v>
      </c>
    </row>
    <row r="12" s="41" customFormat="1" ht="57.75" spans="1:1">
      <c r="A12" s="45" t="s">
        <v>11</v>
      </c>
    </row>
    <row r="13" s="41" customFormat="1" ht="53" customHeight="1" spans="1:1">
      <c r="A13" s="45" t="s">
        <v>12</v>
      </c>
    </row>
    <row r="14" s="41" customFormat="1" ht="48" customHeight="1" spans="1:1">
      <c r="A14" s="45" t="s">
        <v>13</v>
      </c>
    </row>
    <row r="15" s="41" customFormat="1" ht="33" customHeight="1" spans="1:1">
      <c r="A15" s="45" t="s">
        <v>14</v>
      </c>
    </row>
    <row r="16" s="41" customFormat="1" ht="41" customHeight="1" spans="1:1">
      <c r="A16" s="45" t="s">
        <v>15</v>
      </c>
    </row>
    <row r="17" s="41" customFormat="1" ht="21" customHeight="1" spans="1:1">
      <c r="A17" s="45" t="s">
        <v>16</v>
      </c>
    </row>
    <row r="18" s="41" customFormat="1" ht="36" customHeight="1" spans="1:1">
      <c r="A18" s="45" t="s">
        <v>17</v>
      </c>
    </row>
    <row r="19" s="41" customFormat="1" ht="17" customHeight="1" spans="1:1">
      <c r="A19" s="46" t="s">
        <v>18</v>
      </c>
    </row>
    <row r="20" s="41" customFormat="1" ht="15.75" spans="1:1">
      <c r="A20" s="46" t="s">
        <v>19</v>
      </c>
    </row>
    <row r="21" s="41" customFormat="1" ht="102.75" spans="1:1">
      <c r="A21" s="47" t="s">
        <v>20</v>
      </c>
    </row>
    <row r="22" s="41" customFormat="1" ht="146.25" spans="1:1">
      <c r="A22" s="48"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abSelected="1" topLeftCell="A2" workbookViewId="0">
      <selection activeCell="F18" sqref="F1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25</v>
      </c>
      <c r="B3" s="30"/>
      <c r="C3" s="30"/>
      <c r="D3" s="30"/>
      <c r="E3" s="30"/>
      <c r="F3" s="30"/>
    </row>
    <row r="4" ht="22" customHeight="1" spans="1:6">
      <c r="A4" s="31" t="s">
        <v>26</v>
      </c>
      <c r="B4" s="26" t="s">
        <v>27</v>
      </c>
      <c r="C4" s="26" t="s">
        <v>28</v>
      </c>
      <c r="D4" s="26" t="s">
        <v>29</v>
      </c>
      <c r="E4" s="26" t="s">
        <v>30</v>
      </c>
      <c r="F4" s="32" t="s">
        <v>31</v>
      </c>
    </row>
    <row r="5" ht="17.6" customHeight="1" spans="1:6">
      <c r="A5" s="33" t="s">
        <v>32</v>
      </c>
      <c r="B5" s="34" t="s">
        <v>33</v>
      </c>
      <c r="C5" s="11"/>
      <c r="D5" s="13"/>
      <c r="E5" s="13"/>
      <c r="F5" s="35"/>
    </row>
    <row r="6" ht="16.85" customHeight="1" spans="1:6">
      <c r="A6" s="33" t="s">
        <v>34</v>
      </c>
      <c r="B6" s="34" t="s">
        <v>35</v>
      </c>
      <c r="C6" s="11"/>
      <c r="D6" s="13"/>
      <c r="E6" s="13"/>
      <c r="F6" s="35"/>
    </row>
    <row r="7" ht="16.85" customHeight="1" spans="1:6">
      <c r="A7" s="33" t="s">
        <v>36</v>
      </c>
      <c r="B7" s="34" t="s">
        <v>37</v>
      </c>
      <c r="C7" s="11" t="s">
        <v>38</v>
      </c>
      <c r="D7" s="13" t="s">
        <v>39</v>
      </c>
      <c r="E7" s="36"/>
      <c r="F7" s="37">
        <f t="shared" ref="F7:F16" si="0">D7*E7</f>
        <v>0</v>
      </c>
    </row>
    <row r="8" ht="16.85" customHeight="1" spans="1:6">
      <c r="A8" s="33" t="s">
        <v>40</v>
      </c>
      <c r="B8" s="34" t="s">
        <v>41</v>
      </c>
      <c r="C8" s="11" t="s">
        <v>38</v>
      </c>
      <c r="D8" s="13" t="s">
        <v>39</v>
      </c>
      <c r="E8" s="36"/>
      <c r="F8" s="37">
        <f t="shared" si="0"/>
        <v>0</v>
      </c>
    </row>
    <row r="9" ht="17.6" customHeight="1" spans="1:6">
      <c r="A9" s="33" t="s">
        <v>42</v>
      </c>
      <c r="B9" s="34" t="s">
        <v>43</v>
      </c>
      <c r="C9" s="11"/>
      <c r="D9" s="13"/>
      <c r="E9" s="36"/>
      <c r="F9" s="37">
        <f t="shared" si="0"/>
        <v>0</v>
      </c>
    </row>
    <row r="10" ht="16.85" customHeight="1" spans="1:6">
      <c r="A10" s="33" t="s">
        <v>44</v>
      </c>
      <c r="B10" s="34" t="s">
        <v>45</v>
      </c>
      <c r="C10" s="11" t="s">
        <v>38</v>
      </c>
      <c r="D10" s="13" t="s">
        <v>39</v>
      </c>
      <c r="E10" s="36"/>
      <c r="F10" s="37">
        <f t="shared" si="0"/>
        <v>0</v>
      </c>
    </row>
    <row r="11" ht="16.85" customHeight="1" spans="1:6">
      <c r="A11" s="33" t="s">
        <v>46</v>
      </c>
      <c r="B11" s="34" t="s">
        <v>47</v>
      </c>
      <c r="C11" s="11" t="s">
        <v>38</v>
      </c>
      <c r="D11" s="13" t="s">
        <v>39</v>
      </c>
      <c r="E11" s="36"/>
      <c r="F11" s="37">
        <f t="shared" si="0"/>
        <v>0</v>
      </c>
    </row>
    <row r="12" ht="16.85" customHeight="1" spans="1:6">
      <c r="A12" s="33" t="s">
        <v>48</v>
      </c>
      <c r="B12" s="34" t="s">
        <v>49</v>
      </c>
      <c r="C12" s="11" t="s">
        <v>38</v>
      </c>
      <c r="D12" s="13" t="s">
        <v>39</v>
      </c>
      <c r="E12" s="36"/>
      <c r="F12" s="37">
        <f t="shared" si="0"/>
        <v>0</v>
      </c>
    </row>
    <row r="13" ht="17.6" customHeight="1" spans="1:6">
      <c r="A13" s="33" t="s">
        <v>50</v>
      </c>
      <c r="B13" s="34" t="s">
        <v>51</v>
      </c>
      <c r="C13" s="11"/>
      <c r="D13" s="13"/>
      <c r="E13" s="36"/>
      <c r="F13" s="37">
        <f t="shared" si="0"/>
        <v>0</v>
      </c>
    </row>
    <row r="14" ht="16.85" customHeight="1" spans="1:6">
      <c r="A14" s="33" t="s">
        <v>52</v>
      </c>
      <c r="B14" s="34" t="s">
        <v>53</v>
      </c>
      <c r="C14" s="11" t="s">
        <v>38</v>
      </c>
      <c r="D14" s="13" t="s">
        <v>39</v>
      </c>
      <c r="E14" s="36"/>
      <c r="F14" s="37">
        <f t="shared" si="0"/>
        <v>0</v>
      </c>
    </row>
    <row r="15" ht="16.85" customHeight="1" spans="1:6">
      <c r="A15" s="33" t="s">
        <v>54</v>
      </c>
      <c r="B15" s="34" t="s">
        <v>55</v>
      </c>
      <c r="C15" s="11"/>
      <c r="D15" s="13"/>
      <c r="E15" s="36"/>
      <c r="F15" s="37">
        <f t="shared" si="0"/>
        <v>0</v>
      </c>
    </row>
    <row r="16" ht="16.85" customHeight="1" spans="1:6">
      <c r="A16" s="33" t="s">
        <v>56</v>
      </c>
      <c r="B16" s="34" t="s">
        <v>55</v>
      </c>
      <c r="C16" s="11" t="s">
        <v>38</v>
      </c>
      <c r="D16" s="13" t="s">
        <v>39</v>
      </c>
      <c r="E16" s="36"/>
      <c r="F16" s="37">
        <f t="shared" si="0"/>
        <v>0</v>
      </c>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57</v>
      </c>
      <c r="C40" s="39"/>
      <c r="D40" s="40">
        <f>SUM(F7:F16)</f>
        <v>0</v>
      </c>
      <c r="E40" s="40"/>
      <c r="F40" s="40"/>
    </row>
  </sheetData>
  <sheetProtection algorithmName="SHA-512" hashValue="EomBI7WPbFxVvblJzOZ9QMpvRk4YlSXnzjOCf4+Mvgh9nbLc5DZYgIJLqLvSAXzOIZBxQ+fXosMc5m3JlSZnNQ==" saltValue="x83D+qH5LTDfdhmWVmp0F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2" workbookViewId="0">
      <selection activeCell="D7" sqref="D7"/>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58</v>
      </c>
      <c r="B3" s="30"/>
      <c r="C3" s="30"/>
      <c r="D3" s="30"/>
      <c r="E3" s="30"/>
      <c r="F3" s="30"/>
    </row>
    <row r="4" ht="22" customHeight="1" spans="1:6">
      <c r="A4" s="31" t="s">
        <v>26</v>
      </c>
      <c r="B4" s="26" t="s">
        <v>27</v>
      </c>
      <c r="C4" s="26" t="s">
        <v>28</v>
      </c>
      <c r="D4" s="26" t="s">
        <v>29</v>
      </c>
      <c r="E4" s="26" t="s">
        <v>30</v>
      </c>
      <c r="F4" s="32" t="s">
        <v>31</v>
      </c>
    </row>
    <row r="5" ht="17.6" customHeight="1" spans="1:6">
      <c r="A5" s="33" t="s">
        <v>59</v>
      </c>
      <c r="B5" s="34" t="s">
        <v>60</v>
      </c>
      <c r="C5" s="11"/>
      <c r="D5" s="13"/>
      <c r="E5" s="13"/>
      <c r="F5" s="35"/>
    </row>
    <row r="6" ht="16.85" customHeight="1" spans="1:6">
      <c r="A6" s="33" t="s">
        <v>61</v>
      </c>
      <c r="B6" s="34" t="s">
        <v>62</v>
      </c>
      <c r="C6" s="11"/>
      <c r="D6" s="13"/>
      <c r="E6" s="13"/>
      <c r="F6" s="35"/>
    </row>
    <row r="7" ht="16.85" customHeight="1" spans="1:6">
      <c r="A7" s="33" t="s">
        <v>36</v>
      </c>
      <c r="B7" s="34" t="s">
        <v>63</v>
      </c>
      <c r="C7" s="11" t="s">
        <v>64</v>
      </c>
      <c r="D7" s="13" t="s">
        <v>65</v>
      </c>
      <c r="E7" s="36"/>
      <c r="F7" s="37">
        <f t="shared" ref="F7:F9" si="0">D7*E7</f>
        <v>0</v>
      </c>
    </row>
    <row r="8" ht="16.85" customHeight="1" spans="1:6">
      <c r="A8" s="33" t="s">
        <v>66</v>
      </c>
      <c r="B8" s="34" t="s">
        <v>67</v>
      </c>
      <c r="C8" s="11"/>
      <c r="D8" s="13"/>
      <c r="E8" s="36"/>
      <c r="F8" s="37">
        <f t="shared" si="0"/>
        <v>0</v>
      </c>
    </row>
    <row r="9" ht="17.6" customHeight="1" spans="1:6">
      <c r="A9" s="33" t="s">
        <v>68</v>
      </c>
      <c r="B9" s="34" t="s">
        <v>69</v>
      </c>
      <c r="C9" s="11" t="s">
        <v>64</v>
      </c>
      <c r="D9" s="13" t="s">
        <v>70</v>
      </c>
      <c r="E9" s="36"/>
      <c r="F9" s="37">
        <f t="shared" si="0"/>
        <v>0</v>
      </c>
    </row>
    <row r="10" ht="16.85" customHeight="1" spans="1:6">
      <c r="A10" s="33"/>
      <c r="B10" s="34"/>
      <c r="C10" s="11"/>
      <c r="D10" s="13"/>
      <c r="E10" s="13"/>
      <c r="F10" s="35"/>
    </row>
    <row r="11" ht="16.85" customHeight="1" spans="1:6">
      <c r="A11" s="33"/>
      <c r="B11" s="34"/>
      <c r="C11" s="11"/>
      <c r="D11" s="13"/>
      <c r="E11" s="13"/>
      <c r="F11" s="35"/>
    </row>
    <row r="12" ht="16.85" customHeight="1" spans="1:6">
      <c r="A12" s="33"/>
      <c r="B12" s="34"/>
      <c r="C12" s="11"/>
      <c r="D12" s="13"/>
      <c r="E12" s="13"/>
      <c r="F12" s="35"/>
    </row>
    <row r="13" ht="17.6" customHeight="1" spans="1:6">
      <c r="A13" s="33"/>
      <c r="B13" s="34"/>
      <c r="C13" s="11"/>
      <c r="D13" s="13"/>
      <c r="E13" s="13"/>
      <c r="F13" s="35"/>
    </row>
    <row r="14" ht="16.85" customHeight="1" spans="1:6">
      <c r="A14" s="33"/>
      <c r="B14" s="34"/>
      <c r="C14" s="11"/>
      <c r="D14" s="13"/>
      <c r="E14" s="13"/>
      <c r="F14" s="35"/>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71</v>
      </c>
      <c r="C40" s="39"/>
      <c r="D40" s="40">
        <f>SUM(F7:F9)</f>
        <v>0</v>
      </c>
      <c r="E40" s="40"/>
      <c r="F40" s="40"/>
    </row>
  </sheetData>
  <sheetProtection algorithmName="SHA-512" hashValue="xZpOTcS/0gh4X4YKyD5E4lKO7fvVpXE3NFhqBZmUcVJpKuqXgeJ6G+1hDFtcQZoJKPXdeR7+egxj0GwobFCZQQ==" saltValue="aE53R9TyfA0xhqh/pK+ML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D7" sqref="D7"/>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72</v>
      </c>
      <c r="B3" s="30"/>
      <c r="C3" s="30"/>
      <c r="D3" s="30"/>
      <c r="E3" s="30"/>
      <c r="F3" s="30"/>
    </row>
    <row r="4" ht="22" customHeight="1" spans="1:6">
      <c r="A4" s="31" t="s">
        <v>26</v>
      </c>
      <c r="B4" s="26" t="s">
        <v>27</v>
      </c>
      <c r="C4" s="26" t="s">
        <v>28</v>
      </c>
      <c r="D4" s="26" t="s">
        <v>29</v>
      </c>
      <c r="E4" s="26" t="s">
        <v>30</v>
      </c>
      <c r="F4" s="32" t="s">
        <v>31</v>
      </c>
    </row>
    <row r="5" ht="17.6" customHeight="1" spans="1:6">
      <c r="A5" s="33" t="s">
        <v>73</v>
      </c>
      <c r="B5" s="34" t="s">
        <v>74</v>
      </c>
      <c r="C5" s="11"/>
      <c r="D5" s="13"/>
      <c r="E5" s="13"/>
      <c r="F5" s="35"/>
    </row>
    <row r="6" ht="16.85" customHeight="1" spans="1:6">
      <c r="A6" s="33" t="s">
        <v>75</v>
      </c>
      <c r="B6" s="34" t="s">
        <v>76</v>
      </c>
      <c r="C6" s="11"/>
      <c r="D6" s="13"/>
      <c r="E6" s="13"/>
      <c r="F6" s="35"/>
    </row>
    <row r="7" ht="16.85" customHeight="1" spans="1:6">
      <c r="A7" s="33" t="s">
        <v>77</v>
      </c>
      <c r="B7" s="34" t="s">
        <v>78</v>
      </c>
      <c r="C7" s="11" t="s">
        <v>79</v>
      </c>
      <c r="D7" s="13" t="s">
        <v>80</v>
      </c>
      <c r="E7" s="36"/>
      <c r="F7" s="37">
        <f t="shared" ref="F7:F10" si="0">D7*E7</f>
        <v>0</v>
      </c>
    </row>
    <row r="8" ht="16.85" customHeight="1" spans="1:6">
      <c r="A8" s="33" t="s">
        <v>81</v>
      </c>
      <c r="B8" s="34" t="s">
        <v>82</v>
      </c>
      <c r="C8" s="11"/>
      <c r="D8" s="13"/>
      <c r="E8" s="36"/>
      <c r="F8" s="37">
        <f t="shared" si="0"/>
        <v>0</v>
      </c>
    </row>
    <row r="9" ht="17.6" customHeight="1" spans="1:6">
      <c r="A9" s="33" t="s">
        <v>83</v>
      </c>
      <c r="B9" s="34" t="s">
        <v>84</v>
      </c>
      <c r="C9" s="11"/>
      <c r="D9" s="13"/>
      <c r="E9" s="36"/>
      <c r="F9" s="37">
        <f t="shared" si="0"/>
        <v>0</v>
      </c>
    </row>
    <row r="10" ht="16.85" customHeight="1" spans="1:6">
      <c r="A10" s="33" t="s">
        <v>36</v>
      </c>
      <c r="B10" s="34" t="s">
        <v>85</v>
      </c>
      <c r="C10" s="11" t="s">
        <v>64</v>
      </c>
      <c r="D10" s="13" t="s">
        <v>65</v>
      </c>
      <c r="E10" s="36"/>
      <c r="F10" s="37">
        <f t="shared" si="0"/>
        <v>0</v>
      </c>
    </row>
    <row r="11" ht="16.85" customHeight="1" spans="1:6">
      <c r="A11" s="33"/>
      <c r="B11" s="34"/>
      <c r="C11" s="11"/>
      <c r="D11" s="13"/>
      <c r="E11" s="13"/>
      <c r="F11" s="35"/>
    </row>
    <row r="12" ht="16.85" customHeight="1" spans="1:6">
      <c r="A12" s="33"/>
      <c r="B12" s="34"/>
      <c r="C12" s="11"/>
      <c r="D12" s="13"/>
      <c r="E12" s="13"/>
      <c r="F12" s="35"/>
    </row>
    <row r="13" ht="17.6" customHeight="1" spans="1:6">
      <c r="A13" s="33"/>
      <c r="B13" s="34"/>
      <c r="C13" s="11"/>
      <c r="D13" s="13"/>
      <c r="E13" s="13"/>
      <c r="F13" s="35"/>
    </row>
    <row r="14" ht="16.85" customHeight="1" spans="1:6">
      <c r="A14" s="33"/>
      <c r="B14" s="34"/>
      <c r="C14" s="11"/>
      <c r="D14" s="13"/>
      <c r="E14" s="13"/>
      <c r="F14" s="35"/>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86</v>
      </c>
      <c r="C40" s="39"/>
      <c r="D40" s="40">
        <f>SUM(F7:F10)</f>
        <v>0</v>
      </c>
      <c r="E40" s="40"/>
      <c r="F40" s="40"/>
    </row>
  </sheetData>
  <sheetProtection algorithmName="SHA-512" hashValue="m1lpjFcPayGVI6arNvFpp5kZHT6d9v2kQgPAKvYYSUVJQDNd3N9ZLjo0zYO6rJbG/6jlaJwxwSTbafV2yD3OYg==" saltValue="Gd00f1xD8WBTH42ZrSVF8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7" sqref="E7"/>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87</v>
      </c>
      <c r="B3" s="30"/>
      <c r="C3" s="30"/>
      <c r="D3" s="30"/>
      <c r="E3" s="30"/>
      <c r="F3" s="30"/>
    </row>
    <row r="4" ht="22" customHeight="1" spans="1:6">
      <c r="A4" s="31" t="s">
        <v>26</v>
      </c>
      <c r="B4" s="26" t="s">
        <v>27</v>
      </c>
      <c r="C4" s="26" t="s">
        <v>28</v>
      </c>
      <c r="D4" s="26" t="s">
        <v>29</v>
      </c>
      <c r="E4" s="26" t="s">
        <v>30</v>
      </c>
      <c r="F4" s="32" t="s">
        <v>31</v>
      </c>
    </row>
    <row r="5" ht="17.6" customHeight="1" spans="1:6">
      <c r="A5" s="33" t="s">
        <v>88</v>
      </c>
      <c r="B5" s="34" t="s">
        <v>89</v>
      </c>
      <c r="C5" s="11"/>
      <c r="D5" s="13"/>
      <c r="E5" s="13"/>
      <c r="F5" s="35"/>
    </row>
    <row r="6" ht="16.85" customHeight="1" spans="1:6">
      <c r="A6" s="33" t="s">
        <v>90</v>
      </c>
      <c r="B6" s="34" t="s">
        <v>91</v>
      </c>
      <c r="C6" s="11"/>
      <c r="D6" s="13"/>
      <c r="E6" s="13"/>
      <c r="F6" s="35"/>
    </row>
    <row r="7" ht="16.85" customHeight="1" spans="1:6">
      <c r="A7" s="33" t="s">
        <v>36</v>
      </c>
      <c r="B7" s="34" t="s">
        <v>92</v>
      </c>
      <c r="C7" s="11" t="s">
        <v>79</v>
      </c>
      <c r="D7" s="13" t="s">
        <v>93</v>
      </c>
      <c r="E7" s="36"/>
      <c r="F7" s="37">
        <f t="shared" ref="F7:F11" si="0">D7*E7</f>
        <v>0</v>
      </c>
    </row>
    <row r="8" ht="16.85" customHeight="1" spans="1:6">
      <c r="A8" s="33" t="s">
        <v>94</v>
      </c>
      <c r="B8" s="34" t="s">
        <v>95</v>
      </c>
      <c r="C8" s="11" t="s">
        <v>96</v>
      </c>
      <c r="D8" s="13" t="s">
        <v>97</v>
      </c>
      <c r="E8" s="36"/>
      <c r="F8" s="37">
        <f t="shared" si="0"/>
        <v>0</v>
      </c>
    </row>
    <row r="9" ht="17.6" customHeight="1" spans="1:6">
      <c r="A9" s="33" t="s">
        <v>98</v>
      </c>
      <c r="B9" s="34" t="s">
        <v>99</v>
      </c>
      <c r="C9" s="11"/>
      <c r="D9" s="13"/>
      <c r="E9" s="36"/>
      <c r="F9" s="37">
        <f t="shared" si="0"/>
        <v>0</v>
      </c>
    </row>
    <row r="10" ht="16.85" customHeight="1" spans="1:6">
      <c r="A10" s="33" t="s">
        <v>100</v>
      </c>
      <c r="B10" s="34" t="s">
        <v>101</v>
      </c>
      <c r="C10" s="11"/>
      <c r="D10" s="13"/>
      <c r="E10" s="36"/>
      <c r="F10" s="37">
        <f t="shared" si="0"/>
        <v>0</v>
      </c>
    </row>
    <row r="11" ht="16.85" customHeight="1" spans="1:6">
      <c r="A11" s="33" t="s">
        <v>36</v>
      </c>
      <c r="B11" s="34" t="s">
        <v>102</v>
      </c>
      <c r="C11" s="11" t="s">
        <v>96</v>
      </c>
      <c r="D11" s="13" t="s">
        <v>103</v>
      </c>
      <c r="E11" s="36"/>
      <c r="F11" s="37">
        <f t="shared" si="0"/>
        <v>0</v>
      </c>
    </row>
    <row r="12" ht="16.85" customHeight="1" spans="1:6">
      <c r="A12" s="33"/>
      <c r="B12" s="34"/>
      <c r="C12" s="11"/>
      <c r="D12" s="13"/>
      <c r="E12" s="13"/>
      <c r="F12" s="35"/>
    </row>
    <row r="13" ht="17.6" customHeight="1" spans="1:6">
      <c r="A13" s="33"/>
      <c r="B13" s="34"/>
      <c r="C13" s="11"/>
      <c r="D13" s="13"/>
      <c r="E13" s="13"/>
      <c r="F13" s="35"/>
    </row>
    <row r="14" ht="16.85" customHeight="1" spans="1:6">
      <c r="A14" s="33"/>
      <c r="B14" s="34"/>
      <c r="C14" s="11"/>
      <c r="D14" s="13"/>
      <c r="E14" s="13"/>
      <c r="F14" s="35"/>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104</v>
      </c>
      <c r="C40" s="39"/>
      <c r="D40" s="40">
        <f>SUM(F7:F11)</f>
        <v>0</v>
      </c>
      <c r="E40" s="40"/>
      <c r="F40" s="40"/>
    </row>
  </sheetData>
  <sheetProtection algorithmName="SHA-512" hashValue="9/SawjKekCMG44XKZfEUQKxFlz2YMwRXCG3tWLtRTJLHpmxCX3U8/ro53kNI1HkZXhmIIyTTnlfOIdlhw17mjQ==" saltValue="eYXtnVMm2Mja85Pi3FMxV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3" sqref="D13"/>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105</v>
      </c>
      <c r="B1" s="20"/>
      <c r="C1" s="20"/>
      <c r="D1" s="20"/>
    </row>
    <row r="2" ht="16.85" customHeight="1" spans="1:4">
      <c r="A2" s="21" t="s">
        <v>106</v>
      </c>
      <c r="B2" s="21"/>
      <c r="C2" s="21"/>
      <c r="D2" s="21"/>
    </row>
    <row r="3" ht="32.95" customHeight="1" spans="1:4">
      <c r="A3" s="22" t="s">
        <v>107</v>
      </c>
      <c r="B3" s="23" t="s">
        <v>108</v>
      </c>
      <c r="C3" s="23" t="s">
        <v>109</v>
      </c>
      <c r="D3" s="24" t="s">
        <v>110</v>
      </c>
    </row>
    <row r="4" ht="28.55" customHeight="1" spans="1:4">
      <c r="A4" s="25" t="s">
        <v>39</v>
      </c>
      <c r="B4" s="26" t="s">
        <v>111</v>
      </c>
      <c r="C4" s="26" t="s">
        <v>25</v>
      </c>
      <c r="D4" s="27">
        <f>'100章'!D40</f>
        <v>0</v>
      </c>
    </row>
    <row r="5" ht="28.55" customHeight="1" spans="1:4">
      <c r="A5" s="25" t="s">
        <v>112</v>
      </c>
      <c r="B5" s="26" t="s">
        <v>113</v>
      </c>
      <c r="C5" s="26" t="s">
        <v>58</v>
      </c>
      <c r="D5" s="27">
        <f>'200章'!D40</f>
        <v>0</v>
      </c>
    </row>
    <row r="6" ht="28.55" customHeight="1" spans="1:4">
      <c r="A6" s="25" t="s">
        <v>114</v>
      </c>
      <c r="B6" s="26" t="s">
        <v>115</v>
      </c>
      <c r="C6" s="26" t="s">
        <v>72</v>
      </c>
      <c r="D6" s="27">
        <f>'300章'!D40</f>
        <v>0</v>
      </c>
    </row>
    <row r="7" ht="28.55" customHeight="1" spans="1:4">
      <c r="A7" s="25" t="s">
        <v>116</v>
      </c>
      <c r="B7" s="26" t="s">
        <v>117</v>
      </c>
      <c r="C7" s="26" t="s">
        <v>87</v>
      </c>
      <c r="D7" s="27">
        <f>'600章'!D40</f>
        <v>0</v>
      </c>
    </row>
    <row r="8" ht="28.55" customHeight="1" spans="1:4">
      <c r="A8" s="25" t="s">
        <v>118</v>
      </c>
      <c r="B8" s="26" t="s">
        <v>119</v>
      </c>
      <c r="C8" s="26"/>
      <c r="D8" s="27">
        <f>SUM(D4:D7)</f>
        <v>0</v>
      </c>
    </row>
    <row r="9" ht="28.55" customHeight="1" spans="1:4">
      <c r="A9" s="25" t="s">
        <v>120</v>
      </c>
      <c r="B9" s="26" t="s">
        <v>121</v>
      </c>
      <c r="C9" s="26"/>
      <c r="D9" s="27">
        <v>0</v>
      </c>
    </row>
    <row r="10" ht="28.55" customHeight="1" spans="1:4">
      <c r="A10" s="25" t="s">
        <v>122</v>
      </c>
      <c r="B10" s="26" t="s">
        <v>123</v>
      </c>
      <c r="C10" s="26"/>
      <c r="D10" s="27">
        <f>D8-D9</f>
        <v>0</v>
      </c>
    </row>
    <row r="11" ht="28.55" customHeight="1" spans="1:4">
      <c r="A11" s="25" t="s">
        <v>124</v>
      </c>
      <c r="B11" s="26" t="s">
        <v>125</v>
      </c>
      <c r="C11" s="26"/>
      <c r="D11" s="27">
        <v>0</v>
      </c>
    </row>
    <row r="12" ht="28.55" customHeight="1" spans="1:4">
      <c r="A12" s="25" t="s">
        <v>126</v>
      </c>
      <c r="B12" s="26" t="s">
        <v>127</v>
      </c>
      <c r="C12" s="26"/>
      <c r="D12" s="27">
        <v>0</v>
      </c>
    </row>
    <row r="13" ht="28.55" customHeight="1" spans="1:4">
      <c r="A13" s="25" t="s">
        <v>128</v>
      </c>
      <c r="B13" s="26" t="s">
        <v>129</v>
      </c>
      <c r="C13" s="26"/>
      <c r="D13" s="27">
        <f>D8+D11+D12</f>
        <v>0</v>
      </c>
    </row>
    <row r="14" ht="329.65" customHeight="1" spans="1:4">
      <c r="A14" s="28"/>
      <c r="B14" s="28"/>
      <c r="C14" s="28"/>
      <c r="D14" s="28"/>
    </row>
    <row r="15" ht="13.2" customHeight="1" spans="1:4">
      <c r="A15" s="28"/>
      <c r="B15" s="28"/>
      <c r="C15" s="28"/>
      <c r="D15" s="28"/>
    </row>
  </sheetData>
  <sheetProtection algorithmName="SHA-512" hashValue="tvGIrsy3P08jQ2CLtZ8xca7eY3P3q9ay3EGMIvuiWbaylENC89TTPPmlgZruacqZkxcIaeNtEz8u8GFt6eRoVw==" saltValue="ti/pp8CX1T1RkzL5VcrebQ=="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F25" sqref="F25"/>
    </sheetView>
  </sheetViews>
  <sheetFormatPr defaultColWidth="9" defaultRowHeight="14.2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130</v>
      </c>
      <c r="B1" s="2"/>
      <c r="C1" s="2"/>
      <c r="D1" s="3"/>
    </row>
    <row r="2" ht="32.95" customHeight="1" spans="1:18">
      <c r="A2" s="4" t="s">
        <v>131</v>
      </c>
      <c r="B2" s="4"/>
      <c r="C2" s="4"/>
      <c r="D2" s="4"/>
      <c r="E2" s="4"/>
      <c r="F2" s="4"/>
      <c r="G2" s="4"/>
      <c r="H2" s="4"/>
      <c r="I2" s="4"/>
      <c r="J2" s="4"/>
      <c r="K2" s="4"/>
      <c r="L2" s="4"/>
      <c r="M2" s="4"/>
      <c r="N2" s="4"/>
      <c r="O2" s="4"/>
      <c r="P2" s="4"/>
      <c r="Q2" s="4"/>
      <c r="R2" s="4"/>
    </row>
    <row r="3" ht="16.1" customHeight="1" spans="1:18">
      <c r="A3" s="5" t="s">
        <v>132</v>
      </c>
      <c r="B3" s="5"/>
      <c r="C3" s="5"/>
      <c r="D3" s="5"/>
      <c r="E3" s="5"/>
      <c r="F3" s="5"/>
      <c r="G3" s="5"/>
      <c r="H3" s="5"/>
      <c r="I3" s="5"/>
      <c r="J3" s="5"/>
      <c r="K3" s="5"/>
      <c r="L3" s="5"/>
      <c r="M3" s="5"/>
      <c r="N3" s="5"/>
      <c r="O3" s="5"/>
      <c r="P3" s="5"/>
      <c r="Q3" s="5"/>
      <c r="R3" s="5"/>
    </row>
    <row r="4" ht="16.85" customHeight="1" spans="1:18">
      <c r="A4" s="5" t="s">
        <v>133</v>
      </c>
      <c r="B4" s="5"/>
      <c r="C4" s="5"/>
      <c r="D4" s="5"/>
      <c r="E4" s="5"/>
      <c r="F4" s="5"/>
      <c r="G4" s="5"/>
      <c r="H4" s="5"/>
      <c r="I4" s="5"/>
      <c r="J4" s="5"/>
      <c r="K4" s="5"/>
      <c r="L4" s="5"/>
      <c r="M4" s="5"/>
      <c r="N4" s="5" t="s">
        <v>134</v>
      </c>
      <c r="O4" s="5"/>
      <c r="P4" s="5" t="s">
        <v>135</v>
      </c>
      <c r="Q4" s="5"/>
      <c r="R4" s="5" t="s">
        <v>136</v>
      </c>
    </row>
    <row r="5" ht="16.85" customHeight="1" spans="1:18">
      <c r="A5" s="6" t="s">
        <v>137</v>
      </c>
      <c r="B5" s="6" t="s">
        <v>138</v>
      </c>
      <c r="C5" s="6" t="s">
        <v>139</v>
      </c>
      <c r="D5" s="7" t="s">
        <v>140</v>
      </c>
      <c r="E5" s="7"/>
      <c r="F5" s="7"/>
      <c r="G5" s="7" t="s">
        <v>141</v>
      </c>
      <c r="H5" s="7"/>
      <c r="I5" s="7"/>
      <c r="J5" s="7"/>
      <c r="K5" s="7"/>
      <c r="L5" s="7"/>
      <c r="M5" s="6" t="s">
        <v>142</v>
      </c>
      <c r="N5" s="6" t="s">
        <v>143</v>
      </c>
      <c r="O5" s="6" t="s">
        <v>144</v>
      </c>
      <c r="P5" s="6" t="s">
        <v>145</v>
      </c>
      <c r="Q5" s="6" t="s">
        <v>146</v>
      </c>
      <c r="R5" s="8" t="s">
        <v>147</v>
      </c>
    </row>
    <row r="6" ht="16.1" customHeight="1" spans="1:18">
      <c r="A6" s="6"/>
      <c r="B6" s="6"/>
      <c r="C6" s="6"/>
      <c r="D6" s="9" t="s">
        <v>148</v>
      </c>
      <c r="E6" s="9" t="s">
        <v>149</v>
      </c>
      <c r="F6" s="9" t="s">
        <v>150</v>
      </c>
      <c r="G6" s="10" t="s">
        <v>151</v>
      </c>
      <c r="H6" s="10"/>
      <c r="I6" s="10"/>
      <c r="J6" s="10"/>
      <c r="K6" s="9" t="s">
        <v>152</v>
      </c>
      <c r="L6" s="9" t="s">
        <v>150</v>
      </c>
      <c r="M6" s="6"/>
      <c r="N6" s="6"/>
      <c r="O6" s="6"/>
      <c r="P6" s="6"/>
      <c r="Q6" s="6"/>
      <c r="R6" s="8"/>
    </row>
    <row r="7" ht="49.8" customHeight="1" spans="1:18">
      <c r="A7" s="6"/>
      <c r="B7" s="6"/>
      <c r="C7" s="6"/>
      <c r="D7" s="9"/>
      <c r="E7" s="9"/>
      <c r="F7" s="9"/>
      <c r="G7" s="9" t="s">
        <v>153</v>
      </c>
      <c r="H7" s="9" t="s">
        <v>154</v>
      </c>
      <c r="I7" s="9" t="s">
        <v>149</v>
      </c>
      <c r="J7" s="9" t="s">
        <v>155</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156</v>
      </c>
      <c r="C25" s="5"/>
      <c r="D25" s="5"/>
      <c r="E25" s="5"/>
      <c r="N25" s="5" t="s">
        <v>157</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8" master="" otherUserPermission="visible"/>
  <rangeList sheetStid="7" master="" otherUserPermission="visible"/>
  <rangeList sheetStid="6" master="" otherUserPermission="visible"/>
  <rangeList sheetStid="5" master="" otherUserPermission="visible"/>
  <rangeList sheetStid="2"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编制说明</vt:lpstr>
      <vt:lpstr>100章</vt:lpstr>
      <vt:lpstr>200章</vt:lpstr>
      <vt:lpstr>300章</vt:lpstr>
      <vt:lpstr>600章</vt:lpstr>
      <vt:lpstr>【5.4表】投标报价汇总表(招标)</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2026-05-19T10:38:00Z</dcterms:created>
  <dcterms:modified xsi:type="dcterms:W3CDTF">2026-05-20T08:44:18Z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CalculationRule">
    <vt:i4>0</vt:i4>
  </property>
  <property fmtid="{D5CDD505-2E9C-101B-9397-08002B2CF9AE}" pid="4" name="ICV">
    <vt:lpwstr>C29907C19DA84304B7FA5439592EAF42_12</vt:lpwstr>
  </property>
</Properties>
</file>